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8 Уточнение бюджета района (декабрь)\Проект решения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№24'!$C$1:$G$30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5" i="2" l="1"/>
  <c r="G28" i="2" s="1"/>
  <c r="G16" i="2" l="1"/>
  <c r="G27" i="2" l="1"/>
</calcChain>
</file>

<file path=xl/sharedStrings.xml><?xml version="1.0" encoding="utf-8"?>
<sst xmlns="http://schemas.openxmlformats.org/spreadsheetml/2006/main" count="28" uniqueCount="27">
  <si>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</si>
  <si>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</si>
  <si>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</si>
  <si>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</si>
  <si>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</si>
  <si>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</si>
  <si>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</si>
  <si>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</si>
  <si>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</si>
  <si>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</si>
  <si>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</si>
  <si>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</si>
  <si>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</si>
  <si>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</si>
  <si>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</si>
  <si>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</si>
  <si>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</si>
  <si>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</si>
  <si>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</si>
  <si>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 14 </t>
  </si>
  <si>
    <t>ПРИЛОЖЕНИЕ 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</si>
  <si>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</si>
  <si>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</si>
  <si>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обеспечение начисления районного коэффициента до размера 70 процентов, установленного в Ханты-Мансийском автономном округе –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</si>
  <si>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 (бюджет автономного округа)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</si>
  <si>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</si>
  <si>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 xml:space="preserve">от    декабря 2020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</si>
</sst>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40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40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40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40" fontId="8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1" fillId="0" borderId="0" xfId="1" applyNumberFormat="1"/>
    <xf numFmtId="40" fontId="9" fillId="0" borderId="3" xfId="1" applyNumberFormat="1" applyFont="1" applyFill="1" applyBorder="1" applyAlignment="1" applyProtection="1">
      <alignment vertical="center"/>
      <protection hidden="1"/>
    </xf>
    <xf numFmtId="40" fontId="10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2" fillId="0" borderId="2" xfId="2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view="pageBreakPreview" topLeftCell="E22" zoomScaleNormal="100" zoomScaleSheetLayoutView="100" workbookViewId="0">
      <selection activeCell="F14" sqref="F1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2" t="s">
        <v>20</v>
      </c>
      <c r="G1" s="43"/>
    </row>
    <row r="2" spans="1:9" ht="15.75" x14ac:dyDescent="0.2">
      <c r="F2" s="41" t="s">
        <v>8</v>
      </c>
      <c r="G2" s="41"/>
    </row>
    <row r="3" spans="1:9" ht="15.75" x14ac:dyDescent="0.2">
      <c r="F3" s="44" t="s">
        <v>26</v>
      </c>
      <c r="G3" s="41"/>
    </row>
    <row r="5" spans="1:9" ht="16.5" customHeight="1" x14ac:dyDescent="0.3">
      <c r="A5" s="16"/>
      <c r="B5" s="14"/>
      <c r="C5" s="14"/>
      <c r="D5" s="14"/>
      <c r="E5" s="14"/>
      <c r="F5" s="42" t="s">
        <v>19</v>
      </c>
      <c r="G5" s="43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41" t="s">
        <v>8</v>
      </c>
      <c r="G6" s="41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44" t="s">
        <v>16</v>
      </c>
      <c r="G7" s="41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40" t="s">
        <v>12</v>
      </c>
      <c r="F10" s="40"/>
      <c r="G10" s="40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2549410</v>
      </c>
      <c r="H17" s="4"/>
      <c r="I17" s="4"/>
    </row>
    <row r="18" spans="1:9" ht="45.75" customHeight="1" x14ac:dyDescent="0.2">
      <c r="A18" s="20"/>
      <c r="B18" s="20"/>
      <c r="C18" s="20"/>
      <c r="D18" s="20"/>
      <c r="E18" s="21">
        <v>3</v>
      </c>
      <c r="F18" s="35" t="s">
        <v>17</v>
      </c>
      <c r="G18" s="34">
        <v>55886800</v>
      </c>
      <c r="H18" s="4"/>
      <c r="I18" s="4"/>
    </row>
    <row r="19" spans="1:9" ht="52.5" customHeight="1" x14ac:dyDescent="0.2">
      <c r="A19" s="20"/>
      <c r="B19" s="20"/>
      <c r="C19" s="20"/>
      <c r="D19" s="20"/>
      <c r="E19" s="21">
        <v>4</v>
      </c>
      <c r="F19" s="35" t="s">
        <v>21</v>
      </c>
      <c r="G19" s="34">
        <v>11978400</v>
      </c>
      <c r="H19" s="4"/>
      <c r="I19" s="4"/>
    </row>
    <row r="20" spans="1:9" ht="36.75" customHeight="1" x14ac:dyDescent="0.2">
      <c r="A20" s="20"/>
      <c r="B20" s="20"/>
      <c r="C20" s="20"/>
      <c r="D20" s="20"/>
      <c r="E20" s="21">
        <v>5</v>
      </c>
      <c r="F20" s="35" t="s">
        <v>18</v>
      </c>
      <c r="G20" s="34">
        <v>2800000</v>
      </c>
      <c r="H20" s="4"/>
      <c r="I20" s="4"/>
    </row>
    <row r="21" spans="1:9" ht="34.5" customHeight="1" x14ac:dyDescent="0.2">
      <c r="A21" s="20"/>
      <c r="B21" s="20"/>
      <c r="C21" s="20"/>
      <c r="D21" s="20"/>
      <c r="E21" s="21">
        <v>6</v>
      </c>
      <c r="F21" s="35" t="s">
        <v>22</v>
      </c>
      <c r="G21" s="39">
        <v>540000</v>
      </c>
      <c r="H21" s="4"/>
      <c r="I21" s="4"/>
    </row>
    <row r="22" spans="1:9" ht="95.25" customHeight="1" x14ac:dyDescent="0.2">
      <c r="A22" s="20"/>
      <c r="B22" s="20"/>
      <c r="C22" s="20"/>
      <c r="D22" s="20"/>
      <c r="E22" s="21">
        <v>7</v>
      </c>
      <c r="F22" s="45" t="s">
        <v>23</v>
      </c>
      <c r="G22" s="39">
        <v>1041600</v>
      </c>
      <c r="H22" s="4"/>
      <c r="I22" s="4"/>
    </row>
    <row r="23" spans="1:9" ht="94.5" customHeight="1" x14ac:dyDescent="0.2">
      <c r="A23" s="20"/>
      <c r="B23" s="20"/>
      <c r="C23" s="20"/>
      <c r="D23" s="20"/>
      <c r="E23" s="21">
        <v>8</v>
      </c>
      <c r="F23" s="45" t="s">
        <v>24</v>
      </c>
      <c r="G23" s="39">
        <v>13267587.49</v>
      </c>
      <c r="H23" s="4"/>
      <c r="I23" s="4"/>
    </row>
    <row r="24" spans="1:9" ht="41.25" customHeight="1" x14ac:dyDescent="0.2">
      <c r="A24" s="20"/>
      <c r="B24" s="20"/>
      <c r="C24" s="20"/>
      <c r="D24" s="20"/>
      <c r="E24" s="21">
        <v>9</v>
      </c>
      <c r="F24" s="46" t="s">
        <v>25</v>
      </c>
      <c r="G24" s="39">
        <v>39099010</v>
      </c>
      <c r="H24" s="4"/>
      <c r="I24" s="4"/>
    </row>
    <row r="25" spans="1:9" ht="15" customHeight="1" x14ac:dyDescent="0.25">
      <c r="A25" s="3"/>
      <c r="B25" s="3"/>
      <c r="C25" s="3"/>
      <c r="D25" s="3"/>
      <c r="E25" s="23"/>
      <c r="F25" s="24" t="s">
        <v>14</v>
      </c>
      <c r="G25" s="36">
        <f>G19+G18</f>
        <v>67865200</v>
      </c>
      <c r="H25" s="2"/>
      <c r="I25" s="2"/>
    </row>
    <row r="26" spans="1:9" ht="31.5" x14ac:dyDescent="0.25">
      <c r="E26" s="26"/>
      <c r="F26" s="33" t="s">
        <v>15</v>
      </c>
      <c r="G26" s="38">
        <f>G17+G20+G21+G22+G23+G24</f>
        <v>59297607.490000002</v>
      </c>
    </row>
    <row r="27" spans="1:9" ht="15.75" x14ac:dyDescent="0.25">
      <c r="E27" s="27"/>
      <c r="F27" s="28" t="s">
        <v>0</v>
      </c>
      <c r="G27" s="25">
        <f>G16</f>
        <v>150971144.43000001</v>
      </c>
    </row>
    <row r="28" spans="1:9" ht="15.75" x14ac:dyDescent="0.25">
      <c r="E28" s="29"/>
      <c r="F28" s="24" t="s">
        <v>10</v>
      </c>
      <c r="G28" s="32">
        <f>G27+G26+G25</f>
        <v>278133951.92000002</v>
      </c>
    </row>
    <row r="30" spans="1:9" x14ac:dyDescent="0.2">
      <c r="F30" s="31" t="s">
        <v>13</v>
      </c>
    </row>
    <row r="32" spans="1:9" x14ac:dyDescent="0.2">
      <c r="G32" s="37"/>
    </row>
    <row r="34" spans="7:7" x14ac:dyDescent="0.2">
      <c r="G34" s="37"/>
    </row>
    <row r="35" spans="7:7" x14ac:dyDescent="0.2">
      <c r="G35" s="37"/>
    </row>
    <row r="36" spans="7:7" x14ac:dyDescent="0.2">
      <c r="G36" s="37"/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2020-04-29T04:10:45Z</cp:lastPrinted>
  <dcterms:created xsi:type="dcterms:W3CDTF">2018-10-26T04:14:04Z</dcterms:created>
  <dcterms:modified xsi:type="dcterms:W3CDTF">2020-12-16T10:58:45Z</dcterms:modified>
</cp:coreProperties>
</file>